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9" i="1"/>
  <c r="C9" i="1"/>
  <c r="B13" i="1"/>
  <c r="K9" i="1"/>
  <c r="H9" i="1"/>
  <c r="I9" i="1"/>
  <c r="H13" i="1"/>
  <c r="E9" i="1"/>
  <c r="D13" i="1"/>
  <c r="E17" i="1"/>
  <c r="G13" i="1"/>
  <c r="D17" i="1"/>
  <c r="J20" i="1"/>
  <c r="I20" i="1"/>
  <c r="H20" i="1"/>
  <c r="G20" i="1"/>
  <c r="F20" i="1"/>
  <c r="E20" i="1"/>
  <c r="D20" i="1"/>
  <c r="C20" i="1"/>
  <c r="J13" i="1"/>
  <c r="G17" i="1"/>
  <c r="J9" i="1"/>
  <c r="I13" i="1"/>
  <c r="F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<sst xmlns="http://schemas.openxmlformats.org/spreadsheetml/2006/main" count="49" uniqueCount="26">
  <si>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</si>
  <si>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</si>
  <si>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</si>
  <si>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</si>
  <si>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</si>
  <si>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</si>
  <si>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</si>
  <si>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</si>
  <si>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</si>
  <si>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</si>
  <si>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</si>
  <si>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SSC</t>
    <phoneticPr fontId="1" type="noConversion"/>
  </si>
  <si>
    <t>GC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</si>
  <si>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</si>
  <si>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</si>
  <si>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</si>
  <si>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</si>
  <si>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</si>
  <si>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</si>
  <si>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PSSC</t>
    <phoneticPr fontId="1" type="noConversion"/>
  </si>
  <si>
    <t>GC</t>
    <phoneticPr fontId="1" type="noConversion"/>
  </si>
  <si>
    <t>OD-Blank</t>
    <phoneticPr fontId="1" type="noConversion"/>
  </si>
  <si>
    <t>DC</t>
    <phoneticPr fontId="1" type="noConversion"/>
  </si>
  <si>
    <t>% Inhibition</t>
    <phoneticPr fontId="1" type="noConversion"/>
  </si>
  <si>
    <t>SEM</t>
    <phoneticPr fontId="1" type="noConversion"/>
  </si>
  <si>
    <t>SSC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</si>
</sst>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% Inhibition of MDA-MB-231</a:t>
            </a:r>
            <a:r>
              <a:rPr lang="en-US" altLang="zh-TW" baseline="0"/>
              <a:t> cisplatin + MSA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1.2777404169468696</c:v>
                </c:pt>
                <c:pt idx="1">
                  <c:v>-5.0624133148404979</c:v>
                </c:pt>
                <c:pt idx="2">
                  <c:v>28.894866621833671</c:v>
                </c:pt>
                <c:pt idx="3">
                  <c:v>34.904134904134906</c:v>
                </c:pt>
                <c:pt idx="4">
                  <c:v>86.146603900470751</c:v>
                </c:pt>
                <c:pt idx="5">
                  <c:v>83.737583737583748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880"/>
        <c:axId val="285480760"/>
      </c:barChart>
      <c:catAx>
        <c:axId val="28547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80760"/>
        <c:crosses val="autoZero"/>
        <c:auto val="1"/>
        <c:lblAlgn val="ctr"/>
        <c:lblOffset val="100"/>
        <c:noMultiLvlLbl val="0"/>
      </c:catAx>
      <c:valAx>
        <c:axId val="2854807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2.0217566619155747E-2</c:v>
                  </c:pt>
                  <c:pt idx="1">
                    <c:v>2.4929901724635814E-2</c:v>
                  </c:pt>
                  <c:pt idx="2">
                    <c:v>1.564448784716203E-2</c:v>
                  </c:pt>
                  <c:pt idx="3">
                    <c:v>1.4645818515876824E-2</c:v>
                  </c:pt>
                  <c:pt idx="4">
                    <c:v>1.2405196043952276E-2</c:v>
                  </c:pt>
                  <c:pt idx="5">
                    <c:v>2.5783284852356911E-2</c:v>
                  </c:pt>
                  <c:pt idx="6">
                    <c:v>2.7075511691071211E-2</c:v>
                  </c:pt>
                  <c:pt idx="7">
                    <c:v>1.5548311805466234E-2</c:v>
                  </c:pt>
                  <c:pt idx="8">
                    <c:v>2.0851325564044558E-2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2.0217566619155747E-2</c:v>
                  </c:pt>
                  <c:pt idx="1">
                    <c:v>2.4929901724635814E-2</c:v>
                  </c:pt>
                  <c:pt idx="2">
                    <c:v>1.564448784716203E-2</c:v>
                  </c:pt>
                  <c:pt idx="3">
                    <c:v>1.4645818515876824E-2</c:v>
                  </c:pt>
                  <c:pt idx="4">
                    <c:v>1.2405196043952276E-2</c:v>
                  </c:pt>
                  <c:pt idx="5">
                    <c:v>2.5783284852356911E-2</c:v>
                  </c:pt>
                  <c:pt idx="6">
                    <c:v>2.7075511691071211E-2</c:v>
                  </c:pt>
                  <c:pt idx="7">
                    <c:v>1.5548311805466234E-2</c:v>
                  </c:pt>
                  <c:pt idx="8">
                    <c:v>2.0851325564044558E-2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0.74350000000000005</c:v>
                </c:pt>
                <c:pt idx="1">
                  <c:v>0.72099999999999997</c:v>
                </c:pt>
                <c:pt idx="2">
                  <c:v>0.72150000000000003</c:v>
                </c:pt>
                <c:pt idx="3">
                  <c:v>0.73399999999999999</c:v>
                </c:pt>
                <c:pt idx="4">
                  <c:v>0.75749999999999995</c:v>
                </c:pt>
                <c:pt idx="5">
                  <c:v>0.52866666666666673</c:v>
                </c:pt>
                <c:pt idx="6">
                  <c:v>0.46966666666666668</c:v>
                </c:pt>
                <c:pt idx="7">
                  <c:v>0.10299999999999998</c:v>
                </c:pt>
                <c:pt idx="8">
                  <c:v>0.11733333333333333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096"/>
        <c:axId val="285473704"/>
      </c:barChart>
      <c:catAx>
        <c:axId val="28547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3704"/>
        <c:crosses val="autoZero"/>
        <c:auto val="1"/>
        <c:lblAlgn val="ctr"/>
        <c:lblOffset val="100"/>
        <c:noMultiLvlLbl val="0"/>
      </c:catAx>
      <c:valAx>
        <c:axId val="28547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4762</xdr:rowOff>
    </xdr:from>
    <xdr:to>
      <xdr:col>19</xdr:col>
      <xdr:colOff>390525</xdr:colOff>
      <xdr:row>14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542925</xdr:colOff>
      <xdr:row>16</xdr:row>
      <xdr:rowOff>119062</xdr:rowOff>
    </xdr:from>
    <xdr:to>
      <xdr:col>19</xdr:col>
      <xdr:colOff>238125</xdr:colOff>
      <xdr:row>30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5" sqref="K5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-3.0000000000000001E-3</v>
      </c>
      <c r="C2">
        <v>0.76800000000000002</v>
      </c>
      <c r="D2">
        <v>0.65500000000000003</v>
      </c>
      <c r="E2">
        <v>0.76200000000000001</v>
      </c>
      <c r="F2">
        <v>0.73299999999999998</v>
      </c>
      <c r="G2">
        <v>0.78700000000000003</v>
      </c>
      <c r="H2">
        <v>0.48599999999999999</v>
      </c>
      <c r="I2">
        <v>0.42499999999999999</v>
      </c>
      <c r="J2">
        <v>0.08</v>
      </c>
      <c r="K2">
        <v>9.9000000000000005E-2</v>
      </c>
    </row>
    <row r="3" spans="1:11" x14ac:dyDescent="0.25">
      <c r="A3">
        <v>2</v>
      </c>
      <c r="B3">
        <v>2.8000000000000001E-2</v>
      </c>
      <c r="C3">
        <v>0.79200000000000004</v>
      </c>
      <c r="D3">
        <v>0.77200000000000002</v>
      </c>
      <c r="E3">
        <v>0.74099999999999999</v>
      </c>
      <c r="F3">
        <v>0.77700000000000002</v>
      </c>
      <c r="G3">
        <v>0.77</v>
      </c>
      <c r="H3">
        <v>0.53700000000000003</v>
      </c>
      <c r="I3">
        <v>0.46400000000000002</v>
      </c>
      <c r="J3">
        <v>0.14099999999999999</v>
      </c>
      <c r="K3">
        <v>0.10199999999999999</v>
      </c>
    </row>
    <row r="4" spans="1:11" x14ac:dyDescent="0.25">
      <c r="A4">
        <v>3</v>
      </c>
      <c r="B4">
        <v>-7.0000000000000001E-3</v>
      </c>
      <c r="C4">
        <v>0.72899999999999998</v>
      </c>
      <c r="D4">
        <v>0.73</v>
      </c>
      <c r="E4">
        <v>0.69699999999999995</v>
      </c>
      <c r="F4">
        <v>0.73599999999999999</v>
      </c>
      <c r="G4">
        <v>0.751</v>
      </c>
      <c r="H4">
        <v>0.57499999999999996</v>
      </c>
      <c r="I4">
        <v>0.53200000000000003</v>
      </c>
      <c r="J4">
        <v>0.1</v>
      </c>
      <c r="K4">
        <v>0.16300000000000001</v>
      </c>
    </row>
    <row r="5" spans="1:11" x14ac:dyDescent="0.25">
      <c r="A5">
        <v>4</v>
      </c>
      <c r="B5">
        <v>-2E-3</v>
      </c>
      <c r="C5">
        <v>0.70099999999999996</v>
      </c>
      <c r="D5">
        <v>0.74299999999999999</v>
      </c>
      <c r="E5">
        <v>0.70199999999999996</v>
      </c>
      <c r="F5">
        <v>0.70599999999999996</v>
      </c>
      <c r="G5">
        <v>0.73799999999999999</v>
      </c>
    </row>
    <row r="8" spans="1:11" x14ac:dyDescent="0.25">
      <c r="B8" t="s">
        <v>1</v>
      </c>
      <c r="C8" t="s">
        <v>2</v>
      </c>
      <c r="D8" t="s">
        <v>11</v>
      </c>
      <c r="E8" t="s">
        <v>4</v>
      </c>
      <c r="F8" t="s">
        <v>12</v>
      </c>
      <c r="G8" t="s">
        <v>6</v>
      </c>
      <c r="H8" t="s">
        <v>13</v>
      </c>
      <c r="I8" t="s">
        <v>14</v>
      </c>
      <c r="J8" t="s">
        <v>15</v>
      </c>
      <c r="K8" t="s">
        <v>16</v>
      </c>
    </row>
    <row r="9" spans="1:11" x14ac:dyDescent="0.25">
      <c r="A9" t="s">
        <v>17</v>
      </c>
      <c r="B9">
        <f>AVERAGE(B2:B5)</f>
        <v>4.0000000000000001E-3</v>
      </c>
      <c r="C9">
        <f t="shared" ref="C9:G9" si="0">AVERAGE(C2:C5)</f>
        <v>0.74750000000000005</v>
      </c>
      <c r="D9">
        <f t="shared" si="0"/>
        <v>0.72499999999999998</v>
      </c>
      <c r="E9">
        <f t="shared" si="0"/>
        <v>0.72550000000000003</v>
      </c>
      <c r="F9">
        <f t="shared" si="0"/>
        <v>0.73799999999999999</v>
      </c>
      <c r="G9">
        <f t="shared" si="0"/>
        <v>0.76149999999999995</v>
      </c>
      <c r="H9">
        <f>AVERAGE(H2:H4)</f>
        <v>0.53266666666666673</v>
      </c>
      <c r="I9">
        <f>AVERAGE(I2:I4)</f>
        <v>0.47366666666666668</v>
      </c>
      <c r="J9">
        <f>AVERAGE(J2:J4)</f>
        <v>0.10699999999999998</v>
      </c>
      <c r="K9">
        <f>AVERAGE(K2:K4)</f>
        <v>0.12133333333333333</v>
      </c>
    </row>
    <row r="12" spans="1:11" x14ac:dyDescent="0.25">
      <c r="B12" t="s">
        <v>18</v>
      </c>
      <c r="C12" t="s">
        <v>11</v>
      </c>
      <c r="D12" t="s">
        <v>19</v>
      </c>
      <c r="E12" t="s">
        <v>20</v>
      </c>
      <c r="F12" t="s">
        <v>6</v>
      </c>
      <c r="G12" t="s">
        <v>13</v>
      </c>
      <c r="H12" t="s">
        <v>14</v>
      </c>
      <c r="I12" t="s">
        <v>9</v>
      </c>
      <c r="J12" t="s">
        <v>10</v>
      </c>
    </row>
    <row r="13" spans="1:11" x14ac:dyDescent="0.25">
      <c r="A13" t="s">
        <v>21</v>
      </c>
      <c r="B13">
        <f>C9-B9</f>
        <v>0.74350000000000005</v>
      </c>
      <c r="C13">
        <f>D9-B9</f>
        <v>0.72099999999999997</v>
      </c>
      <c r="D13">
        <f>E9-B9</f>
        <v>0.72150000000000003</v>
      </c>
      <c r="E13">
        <f>F9-B9</f>
        <v>0.73399999999999999</v>
      </c>
      <c r="F13">
        <f>G9-B9</f>
        <v>0.75749999999999995</v>
      </c>
      <c r="G13">
        <f>H9-B9</f>
        <v>0.52866666666666673</v>
      </c>
      <c r="H13">
        <f>I9-B9</f>
        <v>0.46966666666666668</v>
      </c>
      <c r="I13">
        <f>J9-B9</f>
        <v>0.10299999999999998</v>
      </c>
      <c r="J13">
        <f>K9-B9</f>
        <v>0.11733333333333333</v>
      </c>
    </row>
    <row r="16" spans="1:11" x14ac:dyDescent="0.25">
      <c r="B16" t="s">
        <v>20</v>
      </c>
      <c r="C16" t="s">
        <v>22</v>
      </c>
      <c r="D16" t="s">
        <v>13</v>
      </c>
      <c r="E16" t="s">
        <v>8</v>
      </c>
      <c r="F16" t="s">
        <v>15</v>
      </c>
      <c r="G16" t="s">
        <v>16</v>
      </c>
    </row>
    <row r="17" spans="1:10" x14ac:dyDescent="0.25">
      <c r="A17" t="s">
        <v>23</v>
      </c>
      <c r="B17">
        <f>100-(E13*100/B13)</f>
        <v>1.2777404169468696</v>
      </c>
      <c r="C17">
        <f>100- (F13*100/C13)</f>
        <v>-5.0624133148404979</v>
      </c>
      <c r="D17">
        <f>100- (G13*100/B13)</f>
        <v>28.894866621833671</v>
      </c>
      <c r="E17">
        <f>100- (H13*100/D13)</f>
        <v>34.904134904134906</v>
      </c>
      <c r="F17">
        <f>100- (I13*100/B13)</f>
        <v>86.146603900470751</v>
      </c>
      <c r="G17">
        <f>100- (J13*100/D13)</f>
        <v>83.737583737583748</v>
      </c>
    </row>
    <row r="19" spans="1:10" x14ac:dyDescent="0.25">
      <c r="A19" t="s">
        <v>24</v>
      </c>
      <c r="B19" t="s">
        <v>18</v>
      </c>
      <c r="C19" t="s">
        <v>25</v>
      </c>
      <c r="D19" t="s">
        <v>19</v>
      </c>
      <c r="E19" t="s">
        <v>20</v>
      </c>
      <c r="F19" t="s">
        <v>22</v>
      </c>
      <c r="G19" t="s">
        <v>13</v>
      </c>
      <c r="H19" t="s">
        <v>14</v>
      </c>
      <c r="I19" t="s">
        <v>15</v>
      </c>
      <c r="J19" t="s">
        <v>16</v>
      </c>
    </row>
    <row r="20" spans="1:10" x14ac:dyDescent="0.25">
      <c r="B20">
        <f>STDEV(C2:C5)/SQRT(4)</f>
        <v>2.0217566619155747E-2</v>
      </c>
      <c r="C20">
        <f>STDEV(D2:D5)/SQRT(4)</f>
        <v>2.4929901724635814E-2</v>
      </c>
      <c r="D20">
        <f>STDEV(E2:E5)/SQRT(4)</f>
        <v>1.564448784716203E-2</v>
      </c>
      <c r="E20">
        <f>STDEV(F2:F5)/SQRT(4)</f>
        <v>1.4645818515876824E-2</v>
      </c>
      <c r="F20">
        <f>STDEV(G2:G5)/SQRT(3)</f>
        <v>1.2405196043952276E-2</v>
      </c>
      <c r="G20">
        <f>STDEV(H2:H4)/SQRT(3)</f>
        <v>2.5783284852356911E-2</v>
      </c>
      <c r="H20">
        <f>STDEV(I2:I4)/SQRT(4)</f>
        <v>2.7075511691071211E-2</v>
      </c>
      <c r="I20">
        <f>STDEV(J2:J4)/SQRT(4)</f>
        <v>1.5548311805466234E-2</v>
      </c>
      <c r="J20">
        <f>STDEV(K2:K4)/SQRT(3)</f>
        <v>2.0851325564044558E-2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2015-12-07T22:54:26Z</dcterms:created>
  <dcterms:modified xsi:type="dcterms:W3CDTF">2015-12-16T01:36:21Z</dcterms:modified>
</cp:coreProperties>
</file>